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250"/>
  </bookViews>
  <sheets>
    <sheet name="2014" sheetId="4" r:id="rId1"/>
    <sheet name="2015" sheetId="5" r:id="rId2"/>
    <sheet name="2016" sheetId="6" r:id="rId3"/>
  </sheets>
  <definedNames>
    <definedName name="_xlnm.Print_Area" localSheetId="0">'2014'!$A$1:$H$13</definedName>
  </definedNames>
  <calcPr calcId="124519"/>
</workbook>
</file>

<file path=xl/calcChain.xml><?xml version="1.0" encoding="utf-8"?>
<calcChain xmlns="http://schemas.openxmlformats.org/spreadsheetml/2006/main">
  <c r="H8" i="6"/>
  <c r="H10"/>
  <c r="H11"/>
  <c r="H12"/>
  <c r="D8"/>
  <c r="H8" i="5"/>
  <c r="H10"/>
  <c r="H11"/>
  <c r="H12"/>
  <c r="H9"/>
  <c r="D8"/>
  <c r="H10" i="4"/>
  <c r="H11"/>
  <c r="H12"/>
  <c r="H9"/>
  <c r="D8"/>
  <c r="H8" l="1"/>
</calcChain>
</file>

<file path=xl/sharedStrings.xml><?xml version="1.0" encoding="utf-8"?>
<sst xmlns="http://schemas.openxmlformats.org/spreadsheetml/2006/main" count="68" uniqueCount="26">
  <si>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</si>
  <si>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</si>
  <si>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</si>
  <si>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</si>
  <si>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к Пояснительной записке</t>
  </si>
  <si>
    <t>№ п/п</t>
  </si>
  <si>
    <t>Наименование показателя</t>
  </si>
  <si>
    <t>Уровень собираемости, %</t>
  </si>
  <si>
    <t>1</t>
  </si>
  <si>
    <t>1.2</t>
  </si>
  <si>
    <t>Расчет суммы акцизов по подакцизным товарам (продукции), производимым на территории Российской Федерации, на 2014 год</t>
  </si>
  <si>
    <t>Расчет суммы акцизов по подакцизным товарам (продукции), производимым на территории Российской Федерации, на 2015 год</t>
  </si>
  <si>
    <t>1.1</t>
  </si>
  <si>
    <t>Доходы от уплаты акцизов на нефтепродукты, подлежащие распределению в консолидированные бюджеты субъектов Российской Федерации</t>
  </si>
  <si>
    <t>Сумма акциза в краевой 
бюджет, тыс. рублей</t>
  </si>
  <si>
    <t>Расчет суммы акцизов по подакцизным товарам (продукции), производимым на территории Российской Федерации, на 2016 год</t>
  </si>
  <si>
    <t>Норматив отчислений 
доходов от акцизов на 
нефтепродукты в краевой бюджет, %</t>
  </si>
  <si>
    <t>Норматив распределения 
доходов от акцизов на 
нефтепродукты в бюджет 
города Назарово, %</t>
  </si>
  <si>
    <t>Норматив отчислений 
доходов от акцизов на 
нефтепродукты в городской бюджет, %</t>
  </si>
  <si>
    <t>Приложение 5</t>
  </si>
  <si>
    <t>Приложение 6</t>
  </si>
  <si>
    <t>Сумма акциза в городской 
бюджет, тыс. рублей</t>
  </si>
  <si>
    <t>1.3</t>
  </si>
  <si>
    <t>1.4</t>
  </si>
  <si>
    <t>Приложение 7</t>
  </si>
  <si>
    <t>6=2/3*4*5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</si>
</sst>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"/>
    <numFmt numFmtId="166" formatCode="#,##0.00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3" fontId="1" fillId="0" borderId="1" xfId="0" quotePrefix="1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0" xfId="0" applyFont="1"/>
    <xf numFmtId="164" fontId="0" fillId="0" borderId="0" xfId="0" applyNumberFormat="1"/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textRotation="90" wrapText="1"/>
    </xf>
    <xf numFmtId="164" fontId="1" fillId="0" borderId="4" xfId="0" applyNumberFormat="1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vertical="top" wrapText="1"/>
    </xf>
    <xf numFmtId="164" fontId="1" fillId="0" borderId="8" xfId="0" applyNumberFormat="1" applyFont="1" applyBorder="1" applyAlignment="1">
      <alignment vertical="top" wrapText="1"/>
    </xf>
    <xf numFmtId="165" fontId="1" fillId="0" borderId="8" xfId="0" applyNumberFormat="1" applyFont="1" applyBorder="1" applyAlignment="1">
      <alignment vertical="top" wrapText="1"/>
    </xf>
    <xf numFmtId="4" fontId="1" fillId="0" borderId="9" xfId="0" applyNumberFormat="1" applyFont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Layout" topLeftCell="B1" zoomScaleSheetLayoutView="80" workbookViewId="0">
      <selection activeCell="B1" sqref="B1"/>
    </sheetView>
  </sheetViews>
  <sheetFormatPr defaultRowHeight="12.75"/>
  <cols>
    <col min="1" max="1" width="4.42578125" style="1" customWidth="1"/>
    <col min="2" max="2" width="78.7109375" style="1" customWidth="1"/>
    <col min="3" max="3" width="6" customWidth="1"/>
    <col min="4" max="4" width="13.85546875" customWidth="1"/>
    <col min="5" max="5" width="12.140625" customWidth="1"/>
    <col min="6" max="7" width="12.28515625" customWidth="1"/>
    <col min="8" max="8" width="13.85546875" customWidth="1"/>
  </cols>
  <sheetData>
    <row r="1" spans="1:8" ht="15.75">
      <c r="A1" s="2"/>
      <c r="B1" s="2"/>
      <c r="C1" s="17"/>
      <c r="D1" s="17"/>
      <c r="E1" s="17"/>
      <c r="F1" s="17"/>
      <c r="G1" s="38" t="s">
        <v>19</v>
      </c>
      <c r="H1" s="38"/>
    </row>
    <row r="2" spans="1:8" ht="15.75">
      <c r="A2" s="2"/>
      <c r="B2" s="2"/>
      <c r="C2" s="17"/>
      <c r="D2" s="17"/>
      <c r="E2" s="17"/>
      <c r="F2" s="17"/>
      <c r="G2" s="17"/>
      <c r="H2" s="3" t="s">
        <v>4</v>
      </c>
    </row>
    <row r="3" spans="1:8" ht="9" customHeight="1">
      <c r="A3" s="2"/>
      <c r="B3" s="2"/>
      <c r="C3" s="17"/>
      <c r="D3" s="17"/>
      <c r="E3" s="17"/>
      <c r="F3" s="17"/>
      <c r="G3" s="17"/>
      <c r="H3" s="3"/>
    </row>
    <row r="4" spans="1:8" ht="18.75">
      <c r="A4" s="37" t="s">
        <v>10</v>
      </c>
      <c r="B4" s="37"/>
      <c r="C4" s="37"/>
      <c r="D4" s="37"/>
      <c r="E4" s="37"/>
      <c r="F4" s="37"/>
      <c r="G4" s="37"/>
      <c r="H4" s="37"/>
    </row>
    <row r="5" spans="1:8" ht="9.75" customHeight="1" thickBot="1">
      <c r="A5" s="4"/>
      <c r="B5" s="5"/>
      <c r="C5" s="6"/>
      <c r="D5" s="6"/>
      <c r="E5" s="6"/>
      <c r="F5" s="6"/>
      <c r="G5" s="6"/>
      <c r="H5" s="7"/>
    </row>
    <row r="6" spans="1:8" ht="168.75" customHeight="1">
      <c r="A6" s="24" t="s">
        <v>5</v>
      </c>
      <c r="B6" s="25" t="s">
        <v>6</v>
      </c>
      <c r="C6" s="26" t="s">
        <v>7</v>
      </c>
      <c r="D6" s="26" t="s">
        <v>14</v>
      </c>
      <c r="E6" s="26" t="s">
        <v>16</v>
      </c>
      <c r="F6" s="26" t="s">
        <v>17</v>
      </c>
      <c r="G6" s="26" t="s">
        <v>18</v>
      </c>
      <c r="H6" s="27" t="s">
        <v>21</v>
      </c>
    </row>
    <row r="7" spans="1:8" ht="15.75">
      <c r="A7" s="28"/>
      <c r="B7" s="12" t="s">
        <v>8</v>
      </c>
      <c r="C7" s="13">
        <v>1</v>
      </c>
      <c r="D7" s="22">
        <v>2</v>
      </c>
      <c r="E7" s="13">
        <v>3</v>
      </c>
      <c r="F7" s="13">
        <v>4</v>
      </c>
      <c r="G7" s="13">
        <v>5</v>
      </c>
      <c r="H7" s="29" t="s">
        <v>25</v>
      </c>
    </row>
    <row r="8" spans="1:8" ht="35.25" customHeight="1">
      <c r="A8" s="30" t="s">
        <v>8</v>
      </c>
      <c r="B8" s="16" t="s">
        <v>13</v>
      </c>
      <c r="C8" s="19"/>
      <c r="D8" s="19">
        <f>SUM(D9:D12)</f>
        <v>7454225.1000000015</v>
      </c>
      <c r="E8" s="19"/>
      <c r="F8" s="19"/>
      <c r="G8" s="19"/>
      <c r="H8" s="31">
        <f>SUM(H9:H12)</f>
        <v>20374.053692766669</v>
      </c>
    </row>
    <row r="9" spans="1:8" ht="35.25" customHeight="1">
      <c r="A9" s="30" t="s">
        <v>12</v>
      </c>
      <c r="B9" s="16" t="s">
        <v>0</v>
      </c>
      <c r="C9" s="19">
        <v>100</v>
      </c>
      <c r="D9" s="19">
        <v>2728229.6</v>
      </c>
      <c r="E9" s="19">
        <v>90</v>
      </c>
      <c r="F9" s="20">
        <v>2.4599000000000002</v>
      </c>
      <c r="G9" s="19">
        <v>10</v>
      </c>
      <c r="H9" s="31">
        <f>SUM(D9/E9%*F9%*G9%)</f>
        <v>7456.8577700444457</v>
      </c>
    </row>
    <row r="10" spans="1:8" ht="50.25" customHeight="1">
      <c r="A10" s="30" t="s">
        <v>9</v>
      </c>
      <c r="B10" s="16" t="s">
        <v>1</v>
      </c>
      <c r="C10" s="19">
        <v>100</v>
      </c>
      <c r="D10" s="19">
        <v>56552.2</v>
      </c>
      <c r="E10" s="19">
        <v>90</v>
      </c>
      <c r="F10" s="20">
        <v>2.4599000000000002</v>
      </c>
      <c r="G10" s="19">
        <v>10</v>
      </c>
      <c r="H10" s="31">
        <f t="shared" ref="H10:H12" si="0">SUM(D10/E10%*F10%*G10%)</f>
        <v>154.56972975555558</v>
      </c>
    </row>
    <row r="11" spans="1:8" ht="48.75" customHeight="1">
      <c r="A11" s="30" t="s">
        <v>22</v>
      </c>
      <c r="B11" s="16" t="s">
        <v>2</v>
      </c>
      <c r="C11" s="19">
        <v>100</v>
      </c>
      <c r="D11" s="19">
        <v>4417138.9000000004</v>
      </c>
      <c r="E11" s="19">
        <v>90</v>
      </c>
      <c r="F11" s="20">
        <v>2.4599000000000002</v>
      </c>
      <c r="G11" s="19">
        <v>10</v>
      </c>
      <c r="H11" s="31">
        <f t="shared" si="0"/>
        <v>12073.022200122225</v>
      </c>
    </row>
    <row r="12" spans="1:8" ht="49.5" customHeight="1" thickBot="1">
      <c r="A12" s="32" t="s">
        <v>23</v>
      </c>
      <c r="B12" s="33" t="s">
        <v>3</v>
      </c>
      <c r="C12" s="34">
        <v>100</v>
      </c>
      <c r="D12" s="34">
        <v>252304.4</v>
      </c>
      <c r="E12" s="34">
        <v>90</v>
      </c>
      <c r="F12" s="35">
        <v>2.4599000000000002</v>
      </c>
      <c r="G12" s="34">
        <v>10</v>
      </c>
      <c r="H12" s="36">
        <f t="shared" si="0"/>
        <v>689.60399284444452</v>
      </c>
    </row>
    <row r="14" spans="1:8">
      <c r="H14" s="18"/>
    </row>
  </sheetData>
  <mergeCells count="2">
    <mergeCell ref="A4:H4"/>
    <mergeCell ref="G1:H1"/>
  </mergeCells>
  <phoneticPr fontId="4" type="noConversion"/>
  <pageMargins left="0.78740157480314965" right="0.39370078740157483" top="0.78740157480314965" bottom="0.37" header="0.51181102362204722" footer="0.51181102362204722"/>
  <pageSetup paperSize="9" scale="89" firstPageNumber="2434" orientation="landscape" useFirstPageNumber="1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view="pageLayout" topLeftCell="C11" zoomScaleSheetLayoutView="80" workbookViewId="0">
      <selection activeCell="A4" sqref="A4:H4"/>
    </sheetView>
  </sheetViews>
  <sheetFormatPr defaultRowHeight="12.75"/>
  <cols>
    <col min="1" max="1" width="4.28515625" style="1" customWidth="1"/>
    <col min="2" max="2" width="77.85546875" style="1" customWidth="1"/>
    <col min="3" max="3" width="6.140625" customWidth="1"/>
    <col min="4" max="4" width="13.85546875" customWidth="1"/>
    <col min="5" max="5" width="10" customWidth="1"/>
    <col min="6" max="7" width="12.28515625" customWidth="1"/>
    <col min="8" max="8" width="13.140625" customWidth="1"/>
  </cols>
  <sheetData>
    <row r="1" spans="1:8" ht="15.75">
      <c r="A1" s="2"/>
      <c r="B1" s="2"/>
      <c r="C1" s="17"/>
      <c r="D1" s="17"/>
      <c r="E1" s="17"/>
      <c r="F1" s="17"/>
      <c r="G1" s="38" t="s">
        <v>20</v>
      </c>
      <c r="H1" s="38"/>
    </row>
    <row r="2" spans="1:8" ht="15.75">
      <c r="A2" s="2"/>
      <c r="B2" s="2"/>
      <c r="C2" s="17"/>
      <c r="D2" s="17"/>
      <c r="E2" s="17"/>
      <c r="F2" s="17"/>
      <c r="G2" s="17"/>
      <c r="H2" s="3" t="s">
        <v>4</v>
      </c>
    </row>
    <row r="3" spans="1:8" ht="9" customHeight="1">
      <c r="A3" s="2"/>
      <c r="B3" s="2"/>
      <c r="C3" s="17"/>
      <c r="D3" s="17"/>
      <c r="E3" s="17"/>
      <c r="F3" s="17"/>
      <c r="G3" s="17"/>
      <c r="H3" s="3"/>
    </row>
    <row r="4" spans="1:8" ht="51" customHeight="1">
      <c r="A4" s="39" t="s">
        <v>11</v>
      </c>
      <c r="B4" s="39"/>
      <c r="C4" s="39"/>
      <c r="D4" s="39"/>
      <c r="E4" s="39"/>
      <c r="F4" s="39"/>
      <c r="G4" s="39"/>
      <c r="H4" s="39"/>
    </row>
    <row r="5" spans="1:8" ht="9.75" customHeight="1">
      <c r="A5" s="4"/>
      <c r="B5" s="5"/>
      <c r="C5" s="6"/>
      <c r="D5" s="6"/>
      <c r="E5" s="6"/>
      <c r="F5" s="6"/>
      <c r="G5" s="6"/>
      <c r="H5" s="7"/>
    </row>
    <row r="6" spans="1:8" ht="168.75" customHeight="1">
      <c r="A6" s="8" t="s">
        <v>5</v>
      </c>
      <c r="B6" s="9" t="s">
        <v>6</v>
      </c>
      <c r="C6" s="10" t="s">
        <v>7</v>
      </c>
      <c r="D6" s="10" t="s">
        <v>14</v>
      </c>
      <c r="E6" s="10" t="s">
        <v>16</v>
      </c>
      <c r="F6" s="10" t="s">
        <v>17</v>
      </c>
      <c r="G6" s="10" t="s">
        <v>18</v>
      </c>
      <c r="H6" s="10" t="s">
        <v>21</v>
      </c>
    </row>
    <row r="7" spans="1:8" ht="15.75">
      <c r="A7" s="11"/>
      <c r="B7" s="12" t="s">
        <v>8</v>
      </c>
      <c r="C7" s="13">
        <v>1</v>
      </c>
      <c r="D7" s="22">
        <v>2</v>
      </c>
      <c r="E7" s="13">
        <v>3</v>
      </c>
      <c r="F7" s="13">
        <v>4</v>
      </c>
      <c r="G7" s="13">
        <v>5</v>
      </c>
      <c r="H7" s="14" t="s">
        <v>25</v>
      </c>
    </row>
    <row r="8" spans="1:8" ht="33.75" customHeight="1">
      <c r="A8" s="15" t="s">
        <v>8</v>
      </c>
      <c r="B8" s="16" t="s">
        <v>13</v>
      </c>
      <c r="C8" s="19"/>
      <c r="D8" s="19">
        <f>SUM(D9:D12)</f>
        <v>9113325.6000000015</v>
      </c>
      <c r="E8" s="19"/>
      <c r="F8" s="19"/>
      <c r="G8" s="19"/>
      <c r="H8" s="21">
        <f>SUM(H9:H12)</f>
        <v>24908.744048266668</v>
      </c>
    </row>
    <row r="9" spans="1:8" ht="33.75" customHeight="1">
      <c r="A9" s="15" t="s">
        <v>12</v>
      </c>
      <c r="B9" s="16" t="s">
        <v>0</v>
      </c>
      <c r="C9" s="19">
        <v>100</v>
      </c>
      <c r="D9" s="19">
        <v>3506054.5</v>
      </c>
      <c r="E9" s="19">
        <v>90</v>
      </c>
      <c r="F9" s="20">
        <v>2.4599000000000002</v>
      </c>
      <c r="G9" s="19">
        <v>10</v>
      </c>
      <c r="H9" s="21">
        <f>SUM(D9/E9%*F9%*G9%)</f>
        <v>9582.8260717222238</v>
      </c>
    </row>
    <row r="10" spans="1:8" ht="50.25" customHeight="1">
      <c r="A10" s="15" t="s">
        <v>9</v>
      </c>
      <c r="B10" s="16" t="s">
        <v>1</v>
      </c>
      <c r="C10" s="19">
        <v>100</v>
      </c>
      <c r="D10" s="19">
        <v>71773.3</v>
      </c>
      <c r="E10" s="19">
        <v>90</v>
      </c>
      <c r="F10" s="20">
        <v>2.4599000000000002</v>
      </c>
      <c r="G10" s="19">
        <v>10</v>
      </c>
      <c r="H10" s="21">
        <f t="shared" ref="H10:H12" si="0">SUM(D10/E10%*F10%*G10%)</f>
        <v>196.17237852222226</v>
      </c>
    </row>
    <row r="11" spans="1:8" ht="49.5" customHeight="1">
      <c r="A11" s="15" t="s">
        <v>22</v>
      </c>
      <c r="B11" s="16" t="s">
        <v>2</v>
      </c>
      <c r="C11" s="19">
        <v>100</v>
      </c>
      <c r="D11" s="19">
        <v>5189957.5</v>
      </c>
      <c r="E11" s="19">
        <v>90</v>
      </c>
      <c r="F11" s="20">
        <v>2.4599000000000002</v>
      </c>
      <c r="G11" s="19">
        <v>10</v>
      </c>
      <c r="H11" s="21">
        <f t="shared" si="0"/>
        <v>14185.307171388891</v>
      </c>
    </row>
    <row r="12" spans="1:8" ht="48.75" customHeight="1">
      <c r="A12" s="15" t="s">
        <v>23</v>
      </c>
      <c r="B12" s="16" t="s">
        <v>3</v>
      </c>
      <c r="C12" s="19">
        <v>100</v>
      </c>
      <c r="D12" s="19">
        <v>345540.3</v>
      </c>
      <c r="E12" s="19">
        <v>90</v>
      </c>
      <c r="F12" s="20">
        <v>2.4599000000000002</v>
      </c>
      <c r="G12" s="19">
        <v>10</v>
      </c>
      <c r="H12" s="21">
        <f t="shared" si="0"/>
        <v>944.43842663333328</v>
      </c>
    </row>
    <row r="14" spans="1:8">
      <c r="H14" s="18"/>
    </row>
  </sheetData>
  <mergeCells count="2">
    <mergeCell ref="A4:H4"/>
    <mergeCell ref="G1:H1"/>
  </mergeCells>
  <phoneticPr fontId="4" type="noConversion"/>
  <pageMargins left="0.78740157480314965" right="0.39370078740157483" top="0.78740157480314965" bottom="0.78740157480314965" header="0.51181102362204722" footer="0.51181102362204722"/>
  <pageSetup paperSize="9" scale="91" firstPageNumber="2435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view="pageLayout" topLeftCell="A13" zoomScaleSheetLayoutView="80" workbookViewId="0">
      <selection activeCell="B9" sqref="B9"/>
    </sheetView>
  </sheetViews>
  <sheetFormatPr defaultRowHeight="12.75"/>
  <cols>
    <col min="1" max="1" width="4.42578125" style="1" customWidth="1"/>
    <col min="2" max="2" width="78.5703125" style="1" customWidth="1"/>
    <col min="3" max="3" width="6.140625" customWidth="1"/>
    <col min="4" max="4" width="13.85546875" customWidth="1"/>
    <col min="5" max="5" width="12.140625" customWidth="1"/>
    <col min="6" max="7" width="12.28515625" customWidth="1"/>
    <col min="8" max="8" width="13" customWidth="1"/>
  </cols>
  <sheetData>
    <row r="1" spans="1:8" ht="15.75">
      <c r="A1" s="2"/>
      <c r="B1" s="2"/>
      <c r="C1" s="17"/>
      <c r="D1" s="17"/>
      <c r="E1" s="17"/>
      <c r="F1" s="17"/>
      <c r="G1" s="38" t="s">
        <v>24</v>
      </c>
      <c r="H1" s="38"/>
    </row>
    <row r="2" spans="1:8" ht="15.75">
      <c r="A2" s="2"/>
      <c r="B2" s="2"/>
      <c r="C2" s="17"/>
      <c r="D2" s="17"/>
      <c r="E2" s="17"/>
      <c r="F2" s="17"/>
      <c r="G2" s="17"/>
      <c r="H2" s="3" t="s">
        <v>4</v>
      </c>
    </row>
    <row r="3" spans="1:8" ht="9" customHeight="1">
      <c r="A3" s="2"/>
      <c r="B3" s="2"/>
      <c r="C3" s="17"/>
      <c r="D3" s="17"/>
      <c r="E3" s="17"/>
      <c r="F3" s="17"/>
      <c r="G3" s="17"/>
      <c r="H3" s="3"/>
    </row>
    <row r="4" spans="1:8" ht="37.5" customHeight="1">
      <c r="A4" s="39" t="s">
        <v>15</v>
      </c>
      <c r="B4" s="39"/>
      <c r="C4" s="39"/>
      <c r="D4" s="39"/>
      <c r="E4" s="39"/>
      <c r="F4" s="39"/>
      <c r="G4" s="39"/>
      <c r="H4" s="39"/>
    </row>
    <row r="5" spans="1:8" ht="9.75" customHeight="1" thickBot="1">
      <c r="A5" s="4"/>
      <c r="B5" s="5"/>
      <c r="C5" s="6"/>
      <c r="D5" s="6"/>
      <c r="E5" s="6"/>
      <c r="F5" s="6"/>
      <c r="G5" s="6"/>
      <c r="H5" s="7"/>
    </row>
    <row r="6" spans="1:8" ht="168.75" customHeight="1">
      <c r="A6" s="24" t="s">
        <v>5</v>
      </c>
      <c r="B6" s="25" t="s">
        <v>6</v>
      </c>
      <c r="C6" s="26" t="s">
        <v>7</v>
      </c>
      <c r="D6" s="26" t="s">
        <v>14</v>
      </c>
      <c r="E6" s="26" t="s">
        <v>16</v>
      </c>
      <c r="F6" s="26" t="s">
        <v>17</v>
      </c>
      <c r="G6" s="26" t="s">
        <v>18</v>
      </c>
      <c r="H6" s="27" t="s">
        <v>21</v>
      </c>
    </row>
    <row r="7" spans="1:8" ht="15.75">
      <c r="A7" s="28"/>
      <c r="B7" s="12" t="s">
        <v>8</v>
      </c>
      <c r="C7" s="13">
        <v>1</v>
      </c>
      <c r="D7" s="22">
        <v>2</v>
      </c>
      <c r="E7" s="13">
        <v>3</v>
      </c>
      <c r="F7" s="13">
        <v>4</v>
      </c>
      <c r="G7" s="13">
        <v>5</v>
      </c>
      <c r="H7" s="29" t="s">
        <v>25</v>
      </c>
    </row>
    <row r="8" spans="1:8" ht="33.75" customHeight="1">
      <c r="A8" s="30" t="s">
        <v>8</v>
      </c>
      <c r="B8" s="16" t="s">
        <v>13</v>
      </c>
      <c r="C8" s="19"/>
      <c r="D8" s="19">
        <f>SUM(D9:D12)</f>
        <v>9038739.6999999993</v>
      </c>
      <c r="E8" s="23"/>
      <c r="F8" s="19"/>
      <c r="G8" s="19"/>
      <c r="H8" s="31">
        <f>SUM(H9:H12)</f>
        <v>24704.894792711115</v>
      </c>
    </row>
    <row r="9" spans="1:8" ht="33.75" customHeight="1">
      <c r="A9" s="30" t="s">
        <v>12</v>
      </c>
      <c r="B9" s="16"/>
      <c r="C9" s="19">
        <v>100</v>
      </c>
      <c r="D9" s="19">
        <v>3652114.1</v>
      </c>
      <c r="E9" s="19">
        <v>90</v>
      </c>
      <c r="F9" s="20">
        <v>2.4599000000000002</v>
      </c>
      <c r="G9" s="19">
        <v>10</v>
      </c>
      <c r="H9" s="31">
        <v>9982.0499999999993</v>
      </c>
    </row>
    <row r="10" spans="1:8" ht="51" customHeight="1">
      <c r="A10" s="30" t="s">
        <v>9</v>
      </c>
      <c r="B10" s="16" t="s">
        <v>1</v>
      </c>
      <c r="C10" s="19">
        <v>100</v>
      </c>
      <c r="D10" s="19">
        <v>69414.2</v>
      </c>
      <c r="E10" s="19">
        <v>90</v>
      </c>
      <c r="F10" s="20">
        <v>2.4599000000000002</v>
      </c>
      <c r="G10" s="19">
        <v>10</v>
      </c>
      <c r="H10" s="31">
        <f t="shared" ref="H10:H12" si="0">SUM(D10/E10%*F10%*G10%)</f>
        <v>189.72443397777784</v>
      </c>
    </row>
    <row r="11" spans="1:8" ht="49.5" customHeight="1">
      <c r="A11" s="30" t="s">
        <v>22</v>
      </c>
      <c r="B11" s="16" t="s">
        <v>2</v>
      </c>
      <c r="C11" s="19">
        <v>100</v>
      </c>
      <c r="D11" s="19">
        <v>4976531.7</v>
      </c>
      <c r="E11" s="19">
        <v>90</v>
      </c>
      <c r="F11" s="20">
        <v>2.4599000000000002</v>
      </c>
      <c r="G11" s="19">
        <v>10</v>
      </c>
      <c r="H11" s="31">
        <f t="shared" si="0"/>
        <v>13601.967032033337</v>
      </c>
    </row>
    <row r="12" spans="1:8" ht="49.5" customHeight="1" thickBot="1">
      <c r="A12" s="32" t="s">
        <v>23</v>
      </c>
      <c r="B12" s="33" t="s">
        <v>3</v>
      </c>
      <c r="C12" s="34">
        <v>100</v>
      </c>
      <c r="D12" s="34">
        <v>340679.7</v>
      </c>
      <c r="E12" s="34">
        <v>90</v>
      </c>
      <c r="F12" s="35">
        <v>2.4599000000000002</v>
      </c>
      <c r="G12" s="34">
        <v>10</v>
      </c>
      <c r="H12" s="36">
        <f t="shared" si="0"/>
        <v>931.15332670000009</v>
      </c>
    </row>
    <row r="14" spans="1:8">
      <c r="H14" s="18"/>
    </row>
  </sheetData>
  <mergeCells count="2">
    <mergeCell ref="A4:H4"/>
    <mergeCell ref="G1:H1"/>
  </mergeCells>
  <phoneticPr fontId="4" type="noConversion"/>
  <pageMargins left="0.78740157480314965" right="0.39370078740157483" top="0.78740157480314965" bottom="0.78740157480314965" header="0.51181102362204722" footer="0.51181102362204722"/>
  <pageSetup paperSize="9" scale="89" firstPageNumber="243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2014</vt:lpstr>
      <vt:lpstr>2015</vt:lpstr>
      <vt:lpstr>2016</vt:lpstr>
      <vt:lpstr>'2014'!Область_печати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Сидоркина Тамара Павловна</dc:creator>
  <cp:lastModifiedBy>111</cp:lastModifiedBy>
  <cp:lastPrinted>2013-11-05T02:31:32Z</cp:lastPrinted>
  <dcterms:created xsi:type="dcterms:W3CDTF">2011-10-06T03:46:02Z</dcterms:created>
  <dcterms:modified xsi:type="dcterms:W3CDTF">2013-11-05T02:32:07Z</dcterms:modified>
</cp:coreProperties>
</file>